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ПАСПОРТИ 2022\серпень\"/>
    </mc:Choice>
  </mc:AlternateContent>
  <bookViews>
    <workbookView xWindow="0" yWindow="0" windowWidth="28635" windowHeight="11580"/>
  </bookViews>
  <sheets>
    <sheet name="КПК1512010" sheetId="2" r:id="rId1"/>
  </sheets>
  <definedNames>
    <definedName name="_xlnm.Print_Area" localSheetId="0">КПК1512010!$A$1:$BM$85</definedName>
  </definedNames>
  <calcPr calcId="162913"/>
</workbook>
</file>

<file path=xl/calcChain.xml><?xml version="1.0" encoding="utf-8"?>
<calcChain xmlns="http://schemas.openxmlformats.org/spreadsheetml/2006/main">
  <c r="I23" i="2" l="1"/>
  <c r="AK50" i="2"/>
  <c r="AJ59" i="2"/>
  <c r="BE68" i="2"/>
  <c r="BE66" i="2"/>
  <c r="BE72" i="2"/>
  <c r="BE70" i="2" l="1"/>
  <c r="AW66" i="2"/>
  <c r="AJ58" i="2"/>
  <c r="AK49" i="2"/>
  <c r="U22" i="2"/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<sst xmlns="http://schemas.openxmlformats.org/spreadsheetml/2006/main" count="138" uniqueCount="105">
  <si>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</si>
  <si>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</si>
  <si>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</si>
  <si>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</si>
  <si>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</si>
  <si>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</si>
  <si>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</si>
  <si>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</si>
  <si>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</si>
  <si>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</si>
  <si>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</si>
  <si>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</si>
  <si>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</si>
  <si>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</si>
  <si>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</si>
  <si>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</si>
  <si>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</si>
  <si>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</si>
  <si>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</si>
  <si>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</si>
  <si>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</si>
  <si>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</si>
  <si>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</si>
  <si>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</si>
  <si>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</si>
  <si>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</si>
  <si>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</si>
  <si>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</si>
  <si>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</si>
  <si>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</si>
  <si>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</si>
  <si>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</si>
  <si>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</si>
  <si>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</si>
  <si>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</si>
  <si>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</si>
  <si>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</si>
  <si>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</si>
  <si>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</si>
  <si>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</si>
  <si>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</si>
  <si>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</si>
  <si>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</si>
  <si>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</si>
  <si>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</si>
  <si>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</si>
  <si>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</si>
  <si>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</si>
  <si>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</si>
  <si>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</si>
  <si>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</si>
  <si>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</si>
  <si>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</si>
  <si>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</si>
  <si>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</si>
  <si>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</si>
  <si>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</si>
  <si>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</si>
  <si>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</si>
  <si>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</si>
  <si>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</si>
  <si>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</si>
  <si>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</si>
  <si>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</si>
  <si>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розгалуженої мережі закладів охорони здоров'я з наданням населенню медичної допомоги</t>
  </si>
  <si>
    <t>Забезпечення проведення капітального ремонту в медичних закладах</t>
  </si>
  <si>
    <t>Здійснення заходів з капітального ремонту медичних установ та закладів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</si>
  <si>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</si>
  <si>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</si>
  <si>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</si>
  <si>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</si>
  <si>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Обсяг видатків на капітальний ремонт об`єктів</t>
  </si>
  <si>
    <t>грн.</t>
  </si>
  <si>
    <t>продукту</t>
  </si>
  <si>
    <t>Кількість об`єктів, в яких планується здійснити капітальний ремонт</t>
  </si>
  <si>
    <t>од.</t>
  </si>
  <si>
    <t>ефективності</t>
  </si>
  <si>
    <t>Середні витрати на капітальний ремонт одного об`єкту</t>
  </si>
  <si>
    <t>Розрахунок</t>
  </si>
  <si>
    <t>якості</t>
  </si>
  <si>
    <t>Рівень готовності об`єктів капітального ремонту</t>
  </si>
  <si>
    <t>відс.</t>
  </si>
  <si>
    <t>Розрахунок, акт готовності обєкта до експлуатації</t>
  </si>
  <si>
    <t>Підвищення рівня надання медичної допомоги та збереження здоров'я населення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</si>
  <si>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</si>
  <si>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</si>
  <si>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</si>
  <si>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</si>
  <si>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36220643</t>
  </si>
  <si>
    <t>0457800000</t>
  </si>
  <si>
    <t>гривень</t>
  </si>
  <si>
    <t>бюджетної програми місцевого бюджету на 2022  рік</t>
  </si>
  <si>
    <t>1512010</t>
  </si>
  <si>
    <t>Багатопрофільна стаціонарна медична допомога населенню</t>
  </si>
  <si>
    <t>Управлiння капiтального будiвництва виконкому Криворiзької мiської ради</t>
  </si>
  <si>
    <t>1510000</t>
  </si>
  <si>
    <t>2010</t>
  </si>
  <si>
    <t>0731</t>
  </si>
  <si>
    <t>Заступник начальника  управління капiтального будiвництва виконкому Криворiзької мiської ради</t>
  </si>
  <si>
    <t>Д.Ю.Зельцер</t>
  </si>
  <si>
    <t>Наказ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</si>
  <si>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рішення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виконкому міської ради 04.04.2022 №179</t>
  </si>
  <si>
    <t xml:space="preserve">   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зі змінами, внесеними рішенням виконкому міської ради 23.08.2022 №622,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Закон України "Основи законодавства України про охорону здоров'я"  від 19.11.1992 №2801-XII , зі змінами.</t>
  </si>
  <si>
    <t xml:space="preserve">Заступник директора департаменту </t>
  </si>
  <si>
    <t>А.Є. Осіюк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</si>
</sst>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2" zoomScaleNormal="100" zoomScaleSheetLayoutView="100" workbookViewId="0">
      <selection activeCell="G68" sqref="G68:Y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50" t="s">
        <v>100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20.25" customHeight="1" x14ac:dyDescent="0.2">
      <c r="AO4" s="81" t="s">
        <v>86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88" t="s">
        <v>85</v>
      </c>
      <c r="AP7" s="51"/>
      <c r="AQ7" s="51"/>
      <c r="AR7" s="51"/>
      <c r="AS7" s="51"/>
      <c r="AT7" s="51"/>
      <c r="AU7" s="51"/>
      <c r="AV7" s="1" t="s">
        <v>63</v>
      </c>
      <c r="AW7" s="88" t="s">
        <v>85</v>
      </c>
      <c r="AX7" s="51"/>
      <c r="AY7" s="51"/>
      <c r="AZ7" s="51"/>
      <c r="BA7" s="51"/>
      <c r="BB7" s="51"/>
      <c r="BC7" s="51"/>
      <c r="BD7" s="51"/>
      <c r="BE7" s="51"/>
      <c r="BF7" s="5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">
      <c r="A11" s="108" t="s">
        <v>91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9" t="s">
        <v>84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89" t="s">
        <v>86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59" t="s">
        <v>88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90" t="s">
        <v>62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33"/>
      <c r="AU14" s="61" t="s">
        <v>55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9" t="s">
        <v>95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89" t="s">
        <v>94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59" t="s">
        <v>88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90" t="s">
        <v>61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33"/>
      <c r="AU17" s="61" t="s">
        <v>55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9" t="s">
        <v>92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96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97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109" t="s">
        <v>93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26"/>
      <c r="BE19" s="59" t="s">
        <v>89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61" t="s">
        <v>60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7" t="s">
        <v>50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75">
        <f>143652840-260000-48031440</f>
        <v>95361400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42" t="s">
        <v>23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22</v>
      </c>
      <c r="B23" s="42"/>
      <c r="C23" s="42"/>
      <c r="D23" s="42"/>
      <c r="E23" s="42"/>
      <c r="F23" s="42"/>
      <c r="G23" s="42"/>
      <c r="H23" s="42"/>
      <c r="I23" s="75">
        <f>U22</f>
        <v>95361400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42" t="s">
        <v>24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4" t="s">
        <v>37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157.5" customHeight="1" x14ac:dyDescent="0.2">
      <c r="A26" s="92" t="s">
        <v>102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36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91" t="s">
        <v>28</v>
      </c>
      <c r="B29" s="91"/>
      <c r="C29" s="91"/>
      <c r="D29" s="91"/>
      <c r="E29" s="91"/>
      <c r="F29" s="91"/>
      <c r="G29" s="77" t="s">
        <v>40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40">
        <v>1</v>
      </c>
      <c r="B30" s="40"/>
      <c r="C30" s="40"/>
      <c r="D30" s="40"/>
      <c r="E30" s="40"/>
      <c r="F30" s="40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43" t="s">
        <v>7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5"/>
      <c r="CA31" s="1" t="s">
        <v>49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2" t="s">
        <v>38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15.95" customHeight="1" x14ac:dyDescent="0.2">
      <c r="A35" s="92" t="s">
        <v>83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2" t="s">
        <v>39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 x14ac:dyDescent="0.2">
      <c r="A38" s="91" t="s">
        <v>28</v>
      </c>
      <c r="B38" s="91"/>
      <c r="C38" s="91"/>
      <c r="D38" s="91"/>
      <c r="E38" s="91"/>
      <c r="F38" s="91"/>
      <c r="G38" s="77" t="s">
        <v>25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40">
        <v>1</v>
      </c>
      <c r="B39" s="40"/>
      <c r="C39" s="40"/>
      <c r="D39" s="40"/>
      <c r="E39" s="40"/>
      <c r="F39" s="40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43" t="s">
        <v>7</v>
      </c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5"/>
      <c r="CA40" s="1" t="s">
        <v>11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2" t="s">
        <v>41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7" t="s">
        <v>90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0" t="s">
        <v>28</v>
      </c>
      <c r="B45" s="40"/>
      <c r="C45" s="40"/>
      <c r="D45" s="94" t="s">
        <v>26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0"/>
      <c r="B46" s="40"/>
      <c r="C46" s="40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9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0">
        <v>1</v>
      </c>
      <c r="B47" s="40"/>
      <c r="C47" s="40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1" t="s">
        <v>6</v>
      </c>
      <c r="B48" s="41"/>
      <c r="C48" s="41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46" t="s">
        <v>8</v>
      </c>
      <c r="AD48" s="46"/>
      <c r="AE48" s="46"/>
      <c r="AF48" s="46"/>
      <c r="AG48" s="46"/>
      <c r="AH48" s="46"/>
      <c r="AI48" s="46"/>
      <c r="AJ48" s="46"/>
      <c r="AK48" s="46" t="s">
        <v>9</v>
      </c>
      <c r="AL48" s="46"/>
      <c r="AM48" s="46"/>
      <c r="AN48" s="46"/>
      <c r="AO48" s="46"/>
      <c r="AP48" s="46"/>
      <c r="AQ48" s="46"/>
      <c r="AR48" s="46"/>
      <c r="AS48" s="93" t="s">
        <v>10</v>
      </c>
      <c r="AT48" s="46"/>
      <c r="AU48" s="46"/>
      <c r="AV48" s="46"/>
      <c r="AW48" s="46"/>
      <c r="AX48" s="46"/>
      <c r="AY48" s="46"/>
      <c r="AZ48" s="4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1">
        <v>1</v>
      </c>
      <c r="B49" s="41"/>
      <c r="C49" s="41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49">
        <v>0</v>
      </c>
      <c r="AD49" s="49"/>
      <c r="AE49" s="49"/>
      <c r="AF49" s="49"/>
      <c r="AG49" s="49"/>
      <c r="AH49" s="49"/>
      <c r="AI49" s="49"/>
      <c r="AJ49" s="49"/>
      <c r="AK49" s="49">
        <f>143652840-260000-48031440</f>
        <v>95361400</v>
      </c>
      <c r="AL49" s="49"/>
      <c r="AM49" s="49"/>
      <c r="AN49" s="49"/>
      <c r="AO49" s="49"/>
      <c r="AP49" s="49"/>
      <c r="AQ49" s="49"/>
      <c r="AR49" s="49"/>
      <c r="AS49" s="49">
        <f>AC49+AK49</f>
        <v>95361400</v>
      </c>
      <c r="AT49" s="49"/>
      <c r="AU49" s="49"/>
      <c r="AV49" s="49"/>
      <c r="AW49" s="49"/>
      <c r="AX49" s="49"/>
      <c r="AY49" s="49"/>
      <c r="AZ49" s="4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3"/>
      <c r="B50" s="63"/>
      <c r="C50" s="63"/>
      <c r="D50" s="103" t="s">
        <v>67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f>AK49</f>
        <v>95361400</v>
      </c>
      <c r="AL50" s="47"/>
      <c r="AM50" s="47"/>
      <c r="AN50" s="47"/>
      <c r="AO50" s="47"/>
      <c r="AP50" s="47"/>
      <c r="AQ50" s="47"/>
      <c r="AR50" s="47"/>
      <c r="AS50" s="47">
        <f>AC50+AK50</f>
        <v>95361400</v>
      </c>
      <c r="AT50" s="47"/>
      <c r="AU50" s="47"/>
      <c r="AV50" s="47"/>
      <c r="AW50" s="47"/>
      <c r="AX50" s="47"/>
      <c r="AY50" s="47"/>
      <c r="AZ50" s="4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4" t="s">
        <v>42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">
      <c r="A53" s="107" t="s">
        <v>90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0" t="s">
        <v>28</v>
      </c>
      <c r="B54" s="40"/>
      <c r="C54" s="40"/>
      <c r="D54" s="94" t="s">
        <v>34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6"/>
      <c r="AB54" s="40" t="s">
        <v>29</v>
      </c>
      <c r="AC54" s="40"/>
      <c r="AD54" s="40"/>
      <c r="AE54" s="40"/>
      <c r="AF54" s="40"/>
      <c r="AG54" s="40"/>
      <c r="AH54" s="40"/>
      <c r="AI54" s="40"/>
      <c r="AJ54" s="40" t="s">
        <v>30</v>
      </c>
      <c r="AK54" s="40"/>
      <c r="AL54" s="40"/>
      <c r="AM54" s="40"/>
      <c r="AN54" s="40"/>
      <c r="AO54" s="40"/>
      <c r="AP54" s="40"/>
      <c r="AQ54" s="40"/>
      <c r="AR54" s="40" t="s">
        <v>27</v>
      </c>
      <c r="AS54" s="40"/>
      <c r="AT54" s="40"/>
      <c r="AU54" s="40"/>
      <c r="AV54" s="40"/>
      <c r="AW54" s="40"/>
      <c r="AX54" s="40"/>
      <c r="AY54" s="40"/>
    </row>
    <row r="55" spans="1:79" ht="29.1" customHeight="1" x14ac:dyDescent="0.2">
      <c r="A55" s="40"/>
      <c r="B55" s="40"/>
      <c r="C55" s="40"/>
      <c r="D55" s="97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 x14ac:dyDescent="0.2">
      <c r="A56" s="40">
        <v>1</v>
      </c>
      <c r="B56" s="40"/>
      <c r="C56" s="40"/>
      <c r="D56" s="67">
        <v>2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 x14ac:dyDescent="0.2">
      <c r="A57" s="41" t="s">
        <v>6</v>
      </c>
      <c r="B57" s="41"/>
      <c r="C57" s="41"/>
      <c r="D57" s="43" t="s">
        <v>7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5"/>
      <c r="AB57" s="46" t="s">
        <v>8</v>
      </c>
      <c r="AC57" s="46"/>
      <c r="AD57" s="46"/>
      <c r="AE57" s="46"/>
      <c r="AF57" s="46"/>
      <c r="AG57" s="46"/>
      <c r="AH57" s="46"/>
      <c r="AI57" s="46"/>
      <c r="AJ57" s="46" t="s">
        <v>9</v>
      </c>
      <c r="AK57" s="46"/>
      <c r="AL57" s="46"/>
      <c r="AM57" s="46"/>
      <c r="AN57" s="46"/>
      <c r="AO57" s="46"/>
      <c r="AP57" s="46"/>
      <c r="AQ57" s="46"/>
      <c r="AR57" s="46" t="s">
        <v>10</v>
      </c>
      <c r="AS57" s="46"/>
      <c r="AT57" s="46"/>
      <c r="AU57" s="46"/>
      <c r="AV57" s="46"/>
      <c r="AW57" s="46"/>
      <c r="AX57" s="46"/>
      <c r="AY57" s="46"/>
      <c r="CA57" s="1" t="s">
        <v>15</v>
      </c>
    </row>
    <row r="58" spans="1:79" ht="25.5" customHeight="1" x14ac:dyDescent="0.2">
      <c r="A58" s="41">
        <v>1</v>
      </c>
      <c r="B58" s="41"/>
      <c r="C58" s="41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49">
        <v>0</v>
      </c>
      <c r="AC58" s="49"/>
      <c r="AD58" s="49"/>
      <c r="AE58" s="49"/>
      <c r="AF58" s="49"/>
      <c r="AG58" s="49"/>
      <c r="AH58" s="49"/>
      <c r="AI58" s="49"/>
      <c r="AJ58" s="49">
        <f>143652840-260000-48031440</f>
        <v>95361400</v>
      </c>
      <c r="AK58" s="49"/>
      <c r="AL58" s="49"/>
      <c r="AM58" s="49"/>
      <c r="AN58" s="49"/>
      <c r="AO58" s="49"/>
      <c r="AP58" s="49"/>
      <c r="AQ58" s="49"/>
      <c r="AR58" s="49">
        <f>AB58+AJ58</f>
        <v>95361400</v>
      </c>
      <c r="AS58" s="49"/>
      <c r="AT58" s="49"/>
      <c r="AU58" s="49"/>
      <c r="AV58" s="49"/>
      <c r="AW58" s="49"/>
      <c r="AX58" s="49"/>
      <c r="AY58" s="49"/>
      <c r="CA58" s="1" t="s">
        <v>16</v>
      </c>
    </row>
    <row r="59" spans="1:79" s="4" customFormat="1" ht="12.75" customHeight="1" x14ac:dyDescent="0.2">
      <c r="A59" s="63"/>
      <c r="B59" s="63"/>
      <c r="C59" s="63"/>
      <c r="D59" s="103" t="s">
        <v>27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47">
        <v>0</v>
      </c>
      <c r="AC59" s="47"/>
      <c r="AD59" s="47"/>
      <c r="AE59" s="47"/>
      <c r="AF59" s="47"/>
      <c r="AG59" s="47"/>
      <c r="AH59" s="47"/>
      <c r="AI59" s="47"/>
      <c r="AJ59" s="47">
        <f>AJ58</f>
        <v>95361400</v>
      </c>
      <c r="AK59" s="47"/>
      <c r="AL59" s="47"/>
      <c r="AM59" s="47"/>
      <c r="AN59" s="47"/>
      <c r="AO59" s="47"/>
      <c r="AP59" s="47"/>
      <c r="AQ59" s="47"/>
      <c r="AR59" s="47">
        <f>AB59+AJ59</f>
        <v>95361400</v>
      </c>
      <c r="AS59" s="47"/>
      <c r="AT59" s="47"/>
      <c r="AU59" s="47"/>
      <c r="AV59" s="47"/>
      <c r="AW59" s="47"/>
      <c r="AX59" s="47"/>
      <c r="AY59" s="47"/>
    </row>
    <row r="61" spans="1:79" ht="15.75" customHeight="1" x14ac:dyDescent="0.2">
      <c r="A61" s="42" t="s">
        <v>43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30" customHeight="1" x14ac:dyDescent="0.2">
      <c r="A62" s="40" t="s">
        <v>28</v>
      </c>
      <c r="B62" s="40"/>
      <c r="C62" s="40"/>
      <c r="D62" s="40"/>
      <c r="E62" s="40"/>
      <c r="F62" s="40"/>
      <c r="G62" s="67" t="s">
        <v>44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67" t="s">
        <v>29</v>
      </c>
      <c r="AP62" s="68"/>
      <c r="AQ62" s="68"/>
      <c r="AR62" s="68"/>
      <c r="AS62" s="68"/>
      <c r="AT62" s="68"/>
      <c r="AU62" s="68"/>
      <c r="AV62" s="69"/>
      <c r="AW62" s="67" t="s">
        <v>30</v>
      </c>
      <c r="AX62" s="68"/>
      <c r="AY62" s="68"/>
      <c r="AZ62" s="68"/>
      <c r="BA62" s="68"/>
      <c r="BB62" s="68"/>
      <c r="BC62" s="68"/>
      <c r="BD62" s="69"/>
      <c r="BE62" s="67" t="s">
        <v>27</v>
      </c>
      <c r="BF62" s="68"/>
      <c r="BG62" s="68"/>
      <c r="BH62" s="68"/>
      <c r="BI62" s="68"/>
      <c r="BJ62" s="68"/>
      <c r="BK62" s="68"/>
      <c r="BL62" s="69"/>
    </row>
    <row r="63" spans="1:79" ht="15.75" customHeight="1" x14ac:dyDescent="0.2">
      <c r="A63" s="40">
        <v>1</v>
      </c>
      <c r="B63" s="40"/>
      <c r="C63" s="40"/>
      <c r="D63" s="40"/>
      <c r="E63" s="40"/>
      <c r="F63" s="40"/>
      <c r="G63" s="67">
        <v>2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 x14ac:dyDescent="0.2">
      <c r="A64" s="41" t="s">
        <v>33</v>
      </c>
      <c r="B64" s="41"/>
      <c r="C64" s="41"/>
      <c r="D64" s="41"/>
      <c r="E64" s="41"/>
      <c r="F64" s="41"/>
      <c r="G64" s="43" t="s">
        <v>7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5"/>
      <c r="Z64" s="41" t="s">
        <v>19</v>
      </c>
      <c r="AA64" s="41"/>
      <c r="AB64" s="41"/>
      <c r="AC64" s="41"/>
      <c r="AD64" s="41"/>
      <c r="AE64" s="48" t="s">
        <v>32</v>
      </c>
      <c r="AF64" s="48"/>
      <c r="AG64" s="48"/>
      <c r="AH64" s="48"/>
      <c r="AI64" s="48"/>
      <c r="AJ64" s="48"/>
      <c r="AK64" s="48"/>
      <c r="AL64" s="48"/>
      <c r="AM64" s="48"/>
      <c r="AN64" s="43"/>
      <c r="AO64" s="46" t="s">
        <v>8</v>
      </c>
      <c r="AP64" s="46"/>
      <c r="AQ64" s="46"/>
      <c r="AR64" s="46"/>
      <c r="AS64" s="46"/>
      <c r="AT64" s="46"/>
      <c r="AU64" s="46"/>
      <c r="AV64" s="46"/>
      <c r="AW64" s="46" t="s">
        <v>31</v>
      </c>
      <c r="AX64" s="46"/>
      <c r="AY64" s="46"/>
      <c r="AZ64" s="46"/>
      <c r="BA64" s="46"/>
      <c r="BB64" s="46"/>
      <c r="BC64" s="46"/>
      <c r="BD64" s="46"/>
      <c r="BE64" s="46" t="s">
        <v>70</v>
      </c>
      <c r="BF64" s="46"/>
      <c r="BG64" s="46"/>
      <c r="BH64" s="46"/>
      <c r="BI64" s="46"/>
      <c r="BJ64" s="46"/>
      <c r="BK64" s="46"/>
      <c r="BL64" s="46"/>
      <c r="CA64" s="1" t="s">
        <v>17</v>
      </c>
    </row>
    <row r="65" spans="1:79" s="4" customFormat="1" ht="12.75" customHeight="1" x14ac:dyDescent="0.2">
      <c r="A65" s="63">
        <v>0</v>
      </c>
      <c r="B65" s="63"/>
      <c r="C65" s="63"/>
      <c r="D65" s="63"/>
      <c r="E65" s="63"/>
      <c r="F65" s="63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64"/>
      <c r="AA65" s="64"/>
      <c r="AB65" s="64"/>
      <c r="AC65" s="64"/>
      <c r="AD65" s="64"/>
      <c r="AE65" s="65"/>
      <c r="AF65" s="65"/>
      <c r="AG65" s="65"/>
      <c r="AH65" s="65"/>
      <c r="AI65" s="65"/>
      <c r="AJ65" s="65"/>
      <c r="AK65" s="65"/>
      <c r="AL65" s="65"/>
      <c r="AM65" s="65"/>
      <c r="AN65" s="66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CA65" s="4" t="s">
        <v>18</v>
      </c>
    </row>
    <row r="66" spans="1:79" ht="185.25" customHeight="1" x14ac:dyDescent="0.2">
      <c r="A66" s="41">
        <v>1</v>
      </c>
      <c r="B66" s="41"/>
      <c r="C66" s="41"/>
      <c r="D66" s="41"/>
      <c r="E66" s="41"/>
      <c r="F66" s="41"/>
      <c r="G66" s="114" t="s">
        <v>71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93" t="s">
        <v>72</v>
      </c>
      <c r="AA66" s="93"/>
      <c r="AB66" s="93"/>
      <c r="AC66" s="93"/>
      <c r="AD66" s="93"/>
      <c r="AE66" s="117" t="s">
        <v>101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49">
        <v>0</v>
      </c>
      <c r="AP66" s="49"/>
      <c r="AQ66" s="49"/>
      <c r="AR66" s="49"/>
      <c r="AS66" s="49"/>
      <c r="AT66" s="49"/>
      <c r="AU66" s="49"/>
      <c r="AV66" s="49"/>
      <c r="AW66" s="49">
        <f>143652840-260000-48031440</f>
        <v>95361400</v>
      </c>
      <c r="AX66" s="49"/>
      <c r="AY66" s="49"/>
      <c r="AZ66" s="49"/>
      <c r="BA66" s="49"/>
      <c r="BB66" s="49"/>
      <c r="BC66" s="49"/>
      <c r="BD66" s="49"/>
      <c r="BE66" s="49">
        <f>AW66</f>
        <v>95361400</v>
      </c>
      <c r="BF66" s="49"/>
      <c r="BG66" s="49"/>
      <c r="BH66" s="49"/>
      <c r="BI66" s="49"/>
      <c r="BJ66" s="49"/>
      <c r="BK66" s="49"/>
      <c r="BL66" s="49"/>
    </row>
    <row r="67" spans="1:79" s="4" customFormat="1" ht="12.75" customHeight="1" x14ac:dyDescent="0.2">
      <c r="A67" s="63">
        <v>0</v>
      </c>
      <c r="B67" s="63"/>
      <c r="C67" s="63"/>
      <c r="D67" s="63"/>
      <c r="E67" s="63"/>
      <c r="F67" s="63"/>
      <c r="G67" s="111" t="s">
        <v>73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64"/>
      <c r="AA67" s="64"/>
      <c r="AB67" s="64"/>
      <c r="AC67" s="64"/>
      <c r="AD67" s="64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</row>
    <row r="68" spans="1:79" ht="188.25" customHeight="1" x14ac:dyDescent="0.2">
      <c r="A68" s="41">
        <v>2</v>
      </c>
      <c r="B68" s="41"/>
      <c r="C68" s="41"/>
      <c r="D68" s="41"/>
      <c r="E68" s="41"/>
      <c r="F68" s="41"/>
      <c r="G68" s="114" t="s">
        <v>74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93" t="s">
        <v>75</v>
      </c>
      <c r="AA68" s="93"/>
      <c r="AB68" s="93"/>
      <c r="AC68" s="93"/>
      <c r="AD68" s="93"/>
      <c r="AE68" s="117" t="s">
        <v>101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49">
        <v>0</v>
      </c>
      <c r="AP68" s="49"/>
      <c r="AQ68" s="49"/>
      <c r="AR68" s="49"/>
      <c r="AS68" s="49"/>
      <c r="AT68" s="49"/>
      <c r="AU68" s="49"/>
      <c r="AV68" s="49"/>
      <c r="AW68" s="49">
        <v>3</v>
      </c>
      <c r="AX68" s="49"/>
      <c r="AY68" s="49"/>
      <c r="AZ68" s="49"/>
      <c r="BA68" s="49"/>
      <c r="BB68" s="49"/>
      <c r="BC68" s="49"/>
      <c r="BD68" s="49"/>
      <c r="BE68" s="49">
        <f>AW68</f>
        <v>3</v>
      </c>
      <c r="BF68" s="49"/>
      <c r="BG68" s="49"/>
      <c r="BH68" s="49"/>
      <c r="BI68" s="49"/>
      <c r="BJ68" s="49"/>
      <c r="BK68" s="49"/>
      <c r="BL68" s="49"/>
    </row>
    <row r="69" spans="1:79" s="4" customFormat="1" ht="12.75" customHeight="1" x14ac:dyDescent="0.2">
      <c r="A69" s="63">
        <v>0</v>
      </c>
      <c r="B69" s="63"/>
      <c r="C69" s="63"/>
      <c r="D69" s="63"/>
      <c r="E69" s="63"/>
      <c r="F69" s="63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64"/>
      <c r="AA69" s="64"/>
      <c r="AB69" s="64"/>
      <c r="AC69" s="64"/>
      <c r="AD69" s="64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</row>
    <row r="70" spans="1:79" ht="12.75" customHeight="1" x14ac:dyDescent="0.2">
      <c r="A70" s="41">
        <v>3</v>
      </c>
      <c r="B70" s="41"/>
      <c r="C70" s="41"/>
      <c r="D70" s="41"/>
      <c r="E70" s="41"/>
      <c r="F70" s="41"/>
      <c r="G70" s="114" t="s">
        <v>77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93" t="s">
        <v>72</v>
      </c>
      <c r="AA70" s="93"/>
      <c r="AB70" s="93"/>
      <c r="AC70" s="93"/>
      <c r="AD70" s="93"/>
      <c r="AE70" s="114" t="s">
        <v>78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49">
        <v>0</v>
      </c>
      <c r="AP70" s="49"/>
      <c r="AQ70" s="49"/>
      <c r="AR70" s="49"/>
      <c r="AS70" s="49"/>
      <c r="AT70" s="49"/>
      <c r="AU70" s="49"/>
      <c r="AV70" s="49"/>
      <c r="AW70" s="49">
        <v>31787133</v>
      </c>
      <c r="AX70" s="49"/>
      <c r="AY70" s="49"/>
      <c r="AZ70" s="49"/>
      <c r="BA70" s="49"/>
      <c r="BB70" s="49"/>
      <c r="BC70" s="49"/>
      <c r="BD70" s="49"/>
      <c r="BE70" s="49">
        <f>AW70</f>
        <v>31787133</v>
      </c>
      <c r="BF70" s="49"/>
      <c r="BG70" s="49"/>
      <c r="BH70" s="49"/>
      <c r="BI70" s="49"/>
      <c r="BJ70" s="49"/>
      <c r="BK70" s="49"/>
      <c r="BL70" s="49"/>
    </row>
    <row r="71" spans="1:79" s="4" customFormat="1" ht="12.75" customHeight="1" x14ac:dyDescent="0.2">
      <c r="A71" s="63">
        <v>0</v>
      </c>
      <c r="B71" s="63"/>
      <c r="C71" s="63"/>
      <c r="D71" s="63"/>
      <c r="E71" s="63"/>
      <c r="F71" s="63"/>
      <c r="G71" s="111" t="s">
        <v>79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64"/>
      <c r="AA71" s="64"/>
      <c r="AB71" s="64"/>
      <c r="AC71" s="64"/>
      <c r="AD71" s="64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</row>
    <row r="72" spans="1:79" ht="25.5" customHeight="1" x14ac:dyDescent="0.2">
      <c r="A72" s="41">
        <v>4</v>
      </c>
      <c r="B72" s="41"/>
      <c r="C72" s="41"/>
      <c r="D72" s="41"/>
      <c r="E72" s="41"/>
      <c r="F72" s="41"/>
      <c r="G72" s="114" t="s">
        <v>80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93" t="s">
        <v>81</v>
      </c>
      <c r="AA72" s="93"/>
      <c r="AB72" s="93"/>
      <c r="AC72" s="93"/>
      <c r="AD72" s="93"/>
      <c r="AE72" s="114" t="s">
        <v>82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49">
        <v>0</v>
      </c>
      <c r="AP72" s="49"/>
      <c r="AQ72" s="49"/>
      <c r="AR72" s="49"/>
      <c r="AS72" s="49"/>
      <c r="AT72" s="49"/>
      <c r="AU72" s="49"/>
      <c r="AV72" s="49"/>
      <c r="AW72" s="49">
        <v>100</v>
      </c>
      <c r="AX72" s="49"/>
      <c r="AY72" s="49"/>
      <c r="AZ72" s="49"/>
      <c r="BA72" s="49"/>
      <c r="BB72" s="49"/>
      <c r="BC72" s="49"/>
      <c r="BD72" s="49"/>
      <c r="BE72" s="49">
        <f>AW72</f>
        <v>100</v>
      </c>
      <c r="BF72" s="49"/>
      <c r="BG72" s="49"/>
      <c r="BH72" s="49"/>
      <c r="BI72" s="49"/>
      <c r="BJ72" s="49"/>
      <c r="BK72" s="49"/>
      <c r="BL72" s="4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54" t="s">
        <v>98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"/>
      <c r="AO75" s="57" t="s">
        <v>99</v>
      </c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62" t="s">
        <v>3</v>
      </c>
      <c r="B77" s="62"/>
      <c r="C77" s="62"/>
      <c r="D77" s="62"/>
      <c r="E77" s="62"/>
      <c r="F77" s="62"/>
    </row>
    <row r="78" spans="1:79" ht="13.15" customHeight="1" x14ac:dyDescent="0.2">
      <c r="A78" s="50" t="s">
        <v>87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</row>
    <row r="79" spans="1:79" x14ac:dyDescent="0.2">
      <c r="A79" s="52" t="s">
        <v>47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6" customHeight="1" x14ac:dyDescent="0.2">
      <c r="A81" s="54" t="s">
        <v>103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"/>
      <c r="AO81" s="57" t="s">
        <v>104</v>
      </c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53"/>
      <c r="B83" s="53"/>
      <c r="C83" s="53"/>
      <c r="D83" s="53"/>
      <c r="E83" s="53"/>
      <c r="F83" s="53"/>
      <c r="G83" s="53"/>
      <c r="H83" s="5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6:BB16"/>
    <mergeCell ref="B17:L17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B58:AI58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КПК1512010</vt:lpstr>
      <vt:lpstr>КПК1512010!Область_печати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2022-03-29T06:22:52Z</cp:lastPrinted>
  <dcterms:created xsi:type="dcterms:W3CDTF">2016-08-15T09:54:21Z</dcterms:created>
  <dcterms:modified xsi:type="dcterms:W3CDTF">2022-08-25T07:11:53Z</dcterms:modified>
</cp:coreProperties>
</file>